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<sst xmlns="http://schemas.openxmlformats.org/spreadsheetml/2006/main" count="179" uniqueCount="55">
  <si>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</si>
  <si>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</si>
  <si>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</si>
  <si>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</si>
  <si>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</si>
  <si>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</si>
  <si>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</si>
  <si>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</si>
  <si>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</si>
  <si>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</si>
  <si>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</si>
  <si>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</si>
  <si>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</si>
  <si>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</si>
  <si>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</si>
  <si>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</si>
  <si>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</si>
  <si>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</si>
  <si>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</si>
  <si>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</si>
  <si>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</si>
  <si>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</si>
  <si>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</si>
  <si>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</si>
  <si>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</si>
  <si>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</si>
  <si>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</si>
  <si>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</si>
  <si>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</si>
  <si>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</si>
  <si>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</si>
  <si>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</si>
  <si>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</si>
  <si>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</si>
  <si>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</si>
  <si>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</si>
  <si>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</si>
  <si>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</si>
  <si>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</si>
  <si>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</si>
  <si>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5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</si>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</sst>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41" sqref="F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1230598.9000000001</v>
      </c>
      <c r="F10" s="13">
        <f t="shared" ref="F10:G10" si="0">SUM(F11:F15)</f>
        <v>1030992.23</v>
      </c>
      <c r="G10" s="13">
        <f t="shared" si="0"/>
        <v>279617.11000000004</v>
      </c>
    </row>
    <row r="11" spans="1:8" ht="16.5" customHeight="1" x14ac:dyDescent="0.25">
      <c r="A11" s="55" t="s">
        <v>28</v>
      </c>
      <c r="B11" s="56"/>
      <c r="C11" s="56"/>
      <c r="D11" s="57"/>
      <c r="E11" s="5">
        <v>852301.79</v>
      </c>
      <c r="F11" s="5">
        <v>716384.14</v>
      </c>
      <c r="G11" s="11">
        <v>190733.4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130225.31</v>
      </c>
      <c r="F13" s="5">
        <v>107468.65</v>
      </c>
      <c r="G13" s="11">
        <v>24387.1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248071.8</v>
      </c>
      <c r="F14" s="5">
        <v>206732.5</v>
      </c>
      <c r="G14" s="11">
        <v>62100.160000000003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406.94</v>
      </c>
      <c r="G15" s="11">
        <v>2396.4499999999998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741885.86</v>
      </c>
      <c r="F16" s="12">
        <f t="shared" ref="F16:G16" si="1">SUM(F17:F23)</f>
        <v>687299.01</v>
      </c>
      <c r="G16" s="12">
        <f t="shared" si="1"/>
        <v>224481.31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717973.67</v>
      </c>
      <c r="F17" s="5">
        <v>665517.37</v>
      </c>
      <c r="G17" s="11">
        <v>217432.14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1406.32</v>
      </c>
      <c r="F21" s="5">
        <v>1315.97</v>
      </c>
      <c r="G21" s="11">
        <v>497.33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22505.87</v>
      </c>
      <c r="F23" s="5">
        <v>20465.669999999998</v>
      </c>
      <c r="G23" s="11">
        <v>6551.84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6153.84</v>
      </c>
      <c r="F24" s="12">
        <f t="shared" ref="F24:G24" si="2">F25</f>
        <v>5793.95</v>
      </c>
      <c r="G24" s="12">
        <f t="shared" si="2"/>
        <v>2066.91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6153.84</v>
      </c>
      <c r="F25" s="5">
        <v>5793.95</v>
      </c>
      <c r="G25" s="11">
        <v>2066.91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182633.43999999994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9439.74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166654.51+80625.43</f>
        <v>247279.94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4.5" customHeight="1" x14ac:dyDescent="0.25">
      <c r="A33" s="65" t="s">
        <v>9</v>
      </c>
      <c r="B33" s="66"/>
      <c r="C33" s="66"/>
      <c r="D33" s="66"/>
      <c r="E33" s="67"/>
      <c r="F33" s="3">
        <f>108896.25+84305.08</f>
        <v>193201.33000000002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449921.01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116899.51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48069.03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68830.48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566820.52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717973.67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665517.37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333786.58999999997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44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1053159.02</v>
      </c>
      <c r="F10" s="13">
        <f t="shared" ref="F10:G10" si="0">SUM(F11:F16)</f>
        <v>1033422.76</v>
      </c>
      <c r="G10" s="13">
        <f t="shared" si="0"/>
        <v>311723.03000000003</v>
      </c>
    </row>
    <row r="11" spans="1:8" ht="16.5" customHeight="1" x14ac:dyDescent="0.25">
      <c r="A11" s="55" t="s">
        <v>28</v>
      </c>
      <c r="B11" s="56"/>
      <c r="C11" s="56"/>
      <c r="D11" s="57"/>
      <c r="E11" s="5">
        <v>505828.92</v>
      </c>
      <c r="F11" s="5">
        <v>577852.05000000005</v>
      </c>
      <c r="G11" s="11">
        <v>131079.93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136554.9</v>
      </c>
      <c r="F13" s="5">
        <v>110484.1</v>
      </c>
      <c r="G13" s="11">
        <v>50457.9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256725.83</v>
      </c>
      <c r="F14" s="5">
        <v>206605.47</v>
      </c>
      <c r="G14" s="11">
        <v>112220.52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471.05</v>
      </c>
      <c r="G15" s="11">
        <v>1925.4</v>
      </c>
    </row>
    <row r="16" spans="1:8" ht="16.5" customHeight="1" x14ac:dyDescent="0.25">
      <c r="A16" s="55" t="s">
        <v>45</v>
      </c>
      <c r="B16" s="56"/>
      <c r="C16" s="56"/>
      <c r="D16" s="57"/>
      <c r="E16" s="5">
        <v>154049.37</v>
      </c>
      <c r="F16" s="5">
        <v>138010.09</v>
      </c>
      <c r="G16" s="11">
        <v>16039.28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603887.72000000009</v>
      </c>
      <c r="F17" s="12">
        <f t="shared" ref="F17:G17" si="1">SUM(F18:F24)</f>
        <v>589108.59000000008</v>
      </c>
      <c r="G17" s="12">
        <f t="shared" si="1"/>
        <v>239260.43999999997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578925.88</v>
      </c>
      <c r="F18" s="5">
        <v>566275.62</v>
      </c>
      <c r="G18" s="11">
        <v>230082.4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1406.04</v>
      </c>
      <c r="F22" s="5">
        <v>1302.4100000000001</v>
      </c>
      <c r="G22" s="11">
        <v>600.96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23555.8</v>
      </c>
      <c r="F24" s="5">
        <v>21530.560000000001</v>
      </c>
      <c r="G24" s="11">
        <v>8577.08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3575.88</v>
      </c>
      <c r="F25" s="12">
        <f t="shared" ref="F25:G25" si="2">F26</f>
        <v>4339.5600000000004</v>
      </c>
      <c r="G25" s="12">
        <f t="shared" si="2"/>
        <v>1303.23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3575.88</v>
      </c>
      <c r="F26" s="5">
        <v>4339.5600000000004</v>
      </c>
      <c r="G26" s="11">
        <v>1303.23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333786.58999999997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143925.53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117294.28+35101.53+66296.43</f>
        <v>218692.24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4.5" customHeight="1" x14ac:dyDescent="0.25">
      <c r="A34" s="65" t="s">
        <v>9</v>
      </c>
      <c r="B34" s="66"/>
      <c r="C34" s="66"/>
      <c r="D34" s="66"/>
      <c r="E34" s="67"/>
      <c r="F34" s="3">
        <f>96692.81+13367.07</f>
        <v>110059.88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472677.65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162110.83000000002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45911.58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116199.25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634788.48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578925.88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566275.62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277923.99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46</v>
      </c>
      <c r="B1" s="45"/>
      <c r="C1" s="45"/>
      <c r="D1" s="45"/>
      <c r="E1" s="45"/>
      <c r="F1" s="45"/>
      <c r="G1" s="46"/>
    </row>
    <row r="2" spans="1:8" ht="28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327850.55</v>
      </c>
      <c r="F10" s="13">
        <f t="shared" ref="F10:G10" si="0">SUM(F11:F16)</f>
        <v>302620.86000000004</v>
      </c>
      <c r="G10" s="13">
        <f t="shared" si="0"/>
        <v>340161.93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9990.8799999999992</v>
      </c>
      <c r="G11" s="11">
        <v>108678.28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5.75" x14ac:dyDescent="0.25">
      <c r="A13" s="55" t="s">
        <v>26</v>
      </c>
      <c r="B13" s="56"/>
      <c r="C13" s="56"/>
      <c r="D13" s="57"/>
      <c r="E13" s="5">
        <v>113392.71</v>
      </c>
      <c r="F13" s="5">
        <v>103757.97</v>
      </c>
      <c r="G13" s="11">
        <v>75782.22</v>
      </c>
    </row>
    <row r="14" spans="1:8" ht="15.75" x14ac:dyDescent="0.25">
      <c r="A14" s="55" t="s">
        <v>25</v>
      </c>
      <c r="B14" s="56"/>
      <c r="C14" s="56"/>
      <c r="D14" s="57"/>
      <c r="E14" s="5">
        <v>214457.84</v>
      </c>
      <c r="F14" s="5">
        <v>186719.45</v>
      </c>
      <c r="G14" s="11">
        <v>139889.31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844.46</v>
      </c>
      <c r="G15" s="11">
        <v>1080.94</v>
      </c>
    </row>
    <row r="16" spans="1:8" ht="15.75" x14ac:dyDescent="0.25">
      <c r="A16" s="55" t="s">
        <v>45</v>
      </c>
      <c r="B16" s="56"/>
      <c r="C16" s="56"/>
      <c r="D16" s="57"/>
      <c r="E16" s="5">
        <v>0</v>
      </c>
      <c r="F16" s="5">
        <v>1308.0999999999999</v>
      </c>
      <c r="G16" s="11">
        <v>14731.18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514102.94</v>
      </c>
      <c r="F17" s="12">
        <f t="shared" ref="F17:G17" si="1">SUM(F18:F24)</f>
        <v>508139.26</v>
      </c>
      <c r="G17" s="12">
        <f t="shared" si="1"/>
        <v>245224.12</v>
      </c>
    </row>
    <row r="18" spans="1:7" ht="40.5" customHeight="1" x14ac:dyDescent="0.25">
      <c r="A18" s="62" t="s">
        <v>22</v>
      </c>
      <c r="B18" s="63"/>
      <c r="C18" s="63"/>
      <c r="D18" s="64"/>
      <c r="E18" s="5">
        <v>488262.02</v>
      </c>
      <c r="F18" s="5">
        <v>484941.15</v>
      </c>
      <c r="G18" s="11">
        <v>233403.27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1406.04</v>
      </c>
      <c r="F22" s="5">
        <v>1284.76</v>
      </c>
      <c r="G22" s="11">
        <v>722.24</v>
      </c>
    </row>
    <row r="23" spans="1:7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7" ht="15.75" x14ac:dyDescent="0.25">
      <c r="A24" s="55" t="s">
        <v>16</v>
      </c>
      <c r="B24" s="56"/>
      <c r="C24" s="56"/>
      <c r="D24" s="57"/>
      <c r="E24" s="5">
        <v>24434.880000000001</v>
      </c>
      <c r="F24" s="5">
        <v>21913.35</v>
      </c>
      <c r="G24" s="11">
        <v>11098.61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370.68</v>
      </c>
      <c r="G25" s="12">
        <f t="shared" si="2"/>
        <v>932.55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370.68</v>
      </c>
      <c r="G26" s="11">
        <v>932.55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47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51</v>
      </c>
      <c r="B29" s="77"/>
      <c r="C29" s="77"/>
      <c r="D29" s="77"/>
      <c r="E29" s="77"/>
      <c r="F29" s="41">
        <f>'2019'!F42</f>
        <v>277923.99</v>
      </c>
      <c r="G29" s="29"/>
    </row>
    <row r="30" spans="1:7" s="37" customFormat="1" ht="16.149999999999999" customHeight="1" x14ac:dyDescent="0.2">
      <c r="A30" s="68" t="s">
        <v>48</v>
      </c>
      <c r="B30" s="69"/>
      <c r="C30" s="69"/>
      <c r="D30" s="69"/>
      <c r="E30" s="70"/>
      <c r="F30" s="90">
        <v>22695.84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7" s="37" customFormat="1" ht="16.5" customHeight="1" x14ac:dyDescent="0.2">
      <c r="A32" s="68" t="s">
        <v>49</v>
      </c>
      <c r="B32" s="69"/>
      <c r="C32" s="69"/>
      <c r="D32" s="69"/>
      <c r="E32" s="70"/>
      <c r="F32" s="90">
        <f>77800.61+34639.27+28400.46</f>
        <v>140840.34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52</v>
      </c>
      <c r="B34" s="85"/>
      <c r="C34" s="85"/>
      <c r="D34" s="85"/>
      <c r="E34" s="86"/>
      <c r="F34" s="42">
        <v>119553.09</v>
      </c>
      <c r="G34" s="36"/>
    </row>
    <row r="35" spans="1:8" s="37" customFormat="1" ht="16.5" customHeight="1" x14ac:dyDescent="0.25">
      <c r="A35" s="87" t="s">
        <v>50</v>
      </c>
      <c r="B35" s="88"/>
      <c r="C35" s="88"/>
      <c r="D35" s="88"/>
      <c r="E35" s="89"/>
      <c r="F35" s="42">
        <f>F30+F32+F34</f>
        <v>283089.27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115011.78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28956.06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86055.72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398101.05000000005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488262.02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484941.15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368084.95999999996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53</v>
      </c>
      <c r="B1" s="45"/>
      <c r="C1" s="45"/>
      <c r="D1" s="45"/>
      <c r="E1" s="45"/>
      <c r="F1" s="45"/>
      <c r="G1" s="46"/>
    </row>
    <row r="2" spans="1:8" ht="30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-1930.64</v>
      </c>
      <c r="F10" s="13">
        <f t="shared" ref="F10:G10" si="0">SUM(F11:F16)</f>
        <v>111877.87999999999</v>
      </c>
      <c r="G10" s="13">
        <f t="shared" si="0"/>
        <v>213358.99999999997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47253.74</v>
      </c>
      <c r="G11" s="11">
        <v>61424.54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-759.73</v>
      </c>
      <c r="F13" s="5">
        <v>17928.63</v>
      </c>
      <c r="G13" s="11">
        <v>44099.45</v>
      </c>
    </row>
    <row r="14" spans="1:8" ht="15.75" x14ac:dyDescent="0.25">
      <c r="A14" s="55" t="s">
        <v>25</v>
      </c>
      <c r="B14" s="56"/>
      <c r="C14" s="56"/>
      <c r="D14" s="57"/>
      <c r="E14" s="5">
        <v>-1170.9100000000001</v>
      </c>
      <c r="F14" s="5">
        <v>41235.589999999997</v>
      </c>
      <c r="G14" s="11">
        <v>97482.81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683.14</v>
      </c>
      <c r="G15" s="11">
        <v>397.8</v>
      </c>
    </row>
    <row r="16" spans="1:8" ht="15.75" x14ac:dyDescent="0.25">
      <c r="A16" s="55" t="s">
        <v>45</v>
      </c>
      <c r="B16" s="56"/>
      <c r="C16" s="56"/>
      <c r="D16" s="57"/>
      <c r="E16" s="5">
        <v>0</v>
      </c>
      <c r="F16" s="5">
        <v>4776.78</v>
      </c>
      <c r="G16" s="11">
        <v>9954.4</v>
      </c>
    </row>
    <row r="17" spans="1:9" ht="15.75" x14ac:dyDescent="0.25">
      <c r="A17" s="59" t="s">
        <v>23</v>
      </c>
      <c r="B17" s="60"/>
      <c r="C17" s="60"/>
      <c r="D17" s="61"/>
      <c r="E17" s="12">
        <f>SUM(E18:E24)</f>
        <v>624795.78</v>
      </c>
      <c r="F17" s="12">
        <f t="shared" ref="F17:G17" si="1">SUM(F18:F24)</f>
        <v>661448.27</v>
      </c>
      <c r="G17" s="12">
        <f t="shared" si="1"/>
        <v>209504.18</v>
      </c>
    </row>
    <row r="18" spans="1:9" ht="37.5" customHeight="1" x14ac:dyDescent="0.25">
      <c r="A18" s="62" t="s">
        <v>22</v>
      </c>
      <c r="B18" s="63"/>
      <c r="C18" s="63"/>
      <c r="D18" s="64"/>
      <c r="E18" s="5">
        <v>597874.51</v>
      </c>
      <c r="F18" s="5">
        <f>632926.96+514.72</f>
        <v>633441.67999999993</v>
      </c>
      <c r="G18" s="11">
        <f>198350.82+417.83</f>
        <v>198768.65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1442.77</v>
      </c>
      <c r="F22" s="5">
        <v>1473.92</v>
      </c>
      <c r="G22" s="11">
        <v>691.09</v>
      </c>
    </row>
    <row r="23" spans="1:9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9" ht="15.75" x14ac:dyDescent="0.25">
      <c r="A24" s="55" t="s">
        <v>16</v>
      </c>
      <c r="B24" s="56"/>
      <c r="C24" s="56"/>
      <c r="D24" s="57"/>
      <c r="E24" s="5">
        <v>25478.5</v>
      </c>
      <c r="F24" s="5">
        <v>26532.67</v>
      </c>
      <c r="G24" s="11">
        <v>10044.44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47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54</v>
      </c>
      <c r="B29" s="77"/>
      <c r="C29" s="77"/>
      <c r="D29" s="77"/>
      <c r="E29" s="77"/>
      <c r="F29" s="41">
        <f>'2020'!F42</f>
        <v>368084.95999999996</v>
      </c>
      <c r="G29" s="29"/>
      <c r="H29" s="37"/>
      <c r="I29" s="37"/>
    </row>
    <row r="30" spans="1:9" x14ac:dyDescent="0.2">
      <c r="A30" s="68" t="s">
        <v>48</v>
      </c>
      <c r="B30" s="69"/>
      <c r="C30" s="69"/>
      <c r="D30" s="69"/>
      <c r="E30" s="70"/>
      <c r="F30" s="90">
        <v>567511.12</v>
      </c>
      <c r="G30" s="36"/>
      <c r="H30" s="37"/>
      <c r="I30" s="37"/>
    </row>
    <row r="31" spans="1:9" ht="51.75" customHeight="1" x14ac:dyDescent="0.2">
      <c r="A31" s="71"/>
      <c r="B31" s="72"/>
      <c r="C31" s="72"/>
      <c r="D31" s="72"/>
      <c r="E31" s="73"/>
      <c r="F31" s="91"/>
      <c r="G31" s="36"/>
      <c r="H31" s="37"/>
      <c r="I31" s="37"/>
    </row>
    <row r="32" spans="1:9" x14ac:dyDescent="0.2">
      <c r="A32" s="68" t="s">
        <v>49</v>
      </c>
      <c r="B32" s="69"/>
      <c r="C32" s="69"/>
      <c r="D32" s="69"/>
      <c r="E32" s="70"/>
      <c r="F32" s="90">
        <f>165111.42+35700.59+29196.36</f>
        <v>230008.37</v>
      </c>
      <c r="G32" s="36"/>
      <c r="H32" s="37"/>
      <c r="I32" s="37"/>
    </row>
    <row r="33" spans="1:9" ht="87.75" customHeight="1" x14ac:dyDescent="0.2">
      <c r="A33" s="71"/>
      <c r="B33" s="72"/>
      <c r="C33" s="72"/>
      <c r="D33" s="72"/>
      <c r="E33" s="73"/>
      <c r="F33" s="91"/>
      <c r="G33" s="36"/>
      <c r="H33" s="37"/>
      <c r="I33" s="37"/>
    </row>
    <row r="34" spans="1:9" ht="66.75" customHeight="1" x14ac:dyDescent="0.25">
      <c r="A34" s="84" t="s">
        <v>52</v>
      </c>
      <c r="B34" s="85"/>
      <c r="C34" s="85"/>
      <c r="D34" s="85"/>
      <c r="E34" s="86"/>
      <c r="F34" s="42">
        <v>169278.69</v>
      </c>
      <c r="G34" s="36"/>
      <c r="H34" s="37"/>
      <c r="I34" s="37"/>
    </row>
    <row r="35" spans="1:9" ht="15.75" x14ac:dyDescent="0.25">
      <c r="A35" s="87" t="s">
        <v>50</v>
      </c>
      <c r="B35" s="88"/>
      <c r="C35" s="88"/>
      <c r="D35" s="88"/>
      <c r="E35" s="89"/>
      <c r="F35" s="42">
        <f>F30+F32+F34</f>
        <v>966798.17999999993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97917.36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14466.49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83450.87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1064715.54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597874.51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633441.67999999993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-98756.070000000065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2021-03-15T12:28:18Z</cp:lastPrinted>
  <dcterms:created xsi:type="dcterms:W3CDTF">2018-02-14T13:15:51Z</dcterms:created>
  <dcterms:modified xsi:type="dcterms:W3CDTF">2022-03-21T12:35:10Z</dcterms:modified>
</cp:coreProperties>
</file>